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1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O10" i="9" l="1"/>
  <c r="O9" i="9"/>
  <c r="O8" i="9"/>
  <c r="K9" i="9" l="1"/>
  <c r="K8" i="9"/>
  <c r="K10" i="9" l="1"/>
  <c r="H10" i="9"/>
  <c r="H9" i="9"/>
  <c r="H8" i="9"/>
  <c r="N10" i="9"/>
  <c r="N9" i="9"/>
  <c r="N8" i="9"/>
</calcChain>
</file>

<file path=xl/sharedStrings.xml><?xml version="1.0" encoding="utf-8"?>
<sst xmlns="http://schemas.openxmlformats.org/spreadsheetml/2006/main" count="39" uniqueCount="29">
  <si>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</si>
  <si>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</si>
  <si>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</si>
  <si>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</si>
  <si>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</si>
  <si>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</si>
  <si>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</si>
  <si>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</si>
  <si>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</si>
  <si>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</si>
  <si>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</si>
  <si>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</si>
  <si>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</si>
  <si>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</si>
  <si>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</si>
  <si>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</si>
  <si>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</si>
  <si>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</si>
  <si>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</si>
  <si>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</si>
  <si>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>РАСЧЕТ СТОИМОСТИ ЛОТА</t>
  </si>
  <si>
    <t>ООО «СмартОфис»                            КП № 22057918 от 08.09.2025</t>
  </si>
  <si>
    <t>шт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</si>
  <si>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периферийных устройств</t>
    </r>
  </si>
  <si>
    <t>Общая стоимость продукции в ценах 2025 г. руб. с НДС</t>
  </si>
  <si>
    <t>Клавиатура</t>
  </si>
  <si>
    <t>Мышь</t>
  </si>
  <si>
    <t xml:space="preserve"> ООО "Ай-Ти Партнер"                                      Счет-фактура № б/н от 03.09.2025</t>
  </si>
  <si>
    <t>ООО "Торговый Дом Волгапромкопмлект"                                      счет-фактура № 5587 от 03.09.2025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</si>
</sst>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"/>
  <sheetViews>
    <sheetView tabSelected="1" view="pageBreakPreview" zoomScale="70" zoomScaleNormal="70" zoomScaleSheetLayoutView="70" workbookViewId="0">
      <selection activeCell="E55" sqref="E55"/>
    </sheetView>
  </sheetViews>
  <sheetFormatPr defaultRowHeight="15" x14ac:dyDescent="0.25"/>
  <cols>
    <col min="1" max="1" width="29.7109375" style="23" customWidth="1"/>
    <col min="2" max="2" width="13.5703125" style="23" customWidth="1"/>
    <col min="3" max="3" width="25" style="23" customWidth="1"/>
    <col min="4" max="4" width="7.7109375" style="23" customWidth="1"/>
    <col min="5" max="5" width="14.140625" style="23" customWidth="1"/>
    <col min="6" max="7" width="24" style="33" customWidth="1"/>
    <col min="8" max="8" width="16.42578125" style="33" customWidth="1"/>
    <col min="9" max="9" width="25" style="33" customWidth="1"/>
    <col min="10" max="10" width="20.5703125" style="33" customWidth="1"/>
    <col min="11" max="11" width="15.42578125" style="33" customWidth="1"/>
    <col min="12" max="13" width="21.85546875" style="33" customWidth="1"/>
    <col min="14" max="14" width="13.42578125" style="33" customWidth="1"/>
    <col min="15" max="15" width="15" style="23" customWidth="1"/>
    <col min="16" max="16" width="13.28515625" style="23" customWidth="1"/>
    <col min="17" max="17" width="15.140625" style="23" customWidth="1"/>
    <col min="18" max="18" width="13.85546875" style="23" customWidth="1"/>
    <col min="19" max="19" width="16.28515625" style="23" customWidth="1"/>
    <col min="20" max="16384" width="9.140625" style="23"/>
  </cols>
  <sheetData>
    <row r="1" spans="1:19" s="18" customFormat="1" ht="18.75" x14ac:dyDescent="0.25">
      <c r="A1" s="9" t="s">
        <v>20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  <c r="Q1" s="16"/>
      <c r="R1" s="17"/>
    </row>
    <row r="2" spans="1:19" s="18" customFormat="1" ht="18.75" x14ac:dyDescent="0.25">
      <c r="A2" s="9" t="s">
        <v>23</v>
      </c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4" customHeight="1" x14ac:dyDescent="0.25">
      <c r="A4" s="51" t="s">
        <v>2</v>
      </c>
      <c r="B4" s="51" t="s">
        <v>3</v>
      </c>
      <c r="C4" s="51" t="s">
        <v>16</v>
      </c>
      <c r="D4" s="51" t="s">
        <v>4</v>
      </c>
      <c r="E4" s="54" t="s">
        <v>5</v>
      </c>
      <c r="F4" s="41" t="s">
        <v>6</v>
      </c>
      <c r="G4" s="41"/>
      <c r="H4" s="41"/>
      <c r="I4" s="41"/>
      <c r="J4" s="41"/>
      <c r="K4" s="41"/>
      <c r="L4" s="41"/>
      <c r="M4" s="41"/>
      <c r="N4" s="41"/>
      <c r="O4" s="41"/>
      <c r="P4" s="42"/>
      <c r="Q4" s="42"/>
      <c r="R4" s="43" t="s">
        <v>18</v>
      </c>
      <c r="S4" s="43" t="s">
        <v>19</v>
      </c>
    </row>
    <row r="5" spans="1:19" s="18" customFormat="1" ht="27" customHeight="1" x14ac:dyDescent="0.25">
      <c r="A5" s="44"/>
      <c r="B5" s="44"/>
      <c r="C5" s="52"/>
      <c r="D5" s="53"/>
      <c r="E5" s="53"/>
      <c r="F5" s="45" t="s">
        <v>7</v>
      </c>
      <c r="G5" s="45"/>
      <c r="H5" s="45"/>
      <c r="I5" s="45"/>
      <c r="J5" s="45"/>
      <c r="K5" s="46"/>
      <c r="L5" s="46"/>
      <c r="M5" s="46"/>
      <c r="N5" s="46"/>
      <c r="O5" s="46"/>
      <c r="P5" s="47" t="s">
        <v>8</v>
      </c>
      <c r="Q5" s="45" t="s">
        <v>9</v>
      </c>
      <c r="R5" s="44"/>
      <c r="S5" s="44"/>
    </row>
    <row r="6" spans="1:19" s="18" customFormat="1" ht="51" customHeight="1" x14ac:dyDescent="0.25">
      <c r="A6" s="44"/>
      <c r="B6" s="44"/>
      <c r="C6" s="52"/>
      <c r="D6" s="53"/>
      <c r="E6" s="53"/>
      <c r="F6" s="48" t="s">
        <v>10</v>
      </c>
      <c r="G6" s="49"/>
      <c r="H6" s="50"/>
      <c r="I6" s="45" t="s">
        <v>11</v>
      </c>
      <c r="J6" s="45"/>
      <c r="K6" s="47"/>
      <c r="L6" s="45" t="s">
        <v>12</v>
      </c>
      <c r="M6" s="45"/>
      <c r="N6" s="47"/>
      <c r="O6" s="45" t="s">
        <v>13</v>
      </c>
      <c r="P6" s="47"/>
      <c r="Q6" s="45"/>
      <c r="R6" s="44"/>
      <c r="S6" s="44"/>
    </row>
    <row r="7" spans="1:19" s="21" customFormat="1" ht="156.75" customHeight="1" x14ac:dyDescent="0.25">
      <c r="A7" s="44"/>
      <c r="B7" s="44"/>
      <c r="C7" s="52"/>
      <c r="D7" s="53"/>
      <c r="E7" s="53"/>
      <c r="F7" s="20" t="s">
        <v>14</v>
      </c>
      <c r="G7" s="20" t="s">
        <v>17</v>
      </c>
      <c r="H7" s="20" t="s">
        <v>24</v>
      </c>
      <c r="I7" s="20" t="s">
        <v>14</v>
      </c>
      <c r="J7" s="39" t="s">
        <v>17</v>
      </c>
      <c r="K7" s="39" t="s">
        <v>24</v>
      </c>
      <c r="L7" s="20" t="s">
        <v>14</v>
      </c>
      <c r="M7" s="39" t="s">
        <v>17</v>
      </c>
      <c r="N7" s="39" t="s">
        <v>24</v>
      </c>
      <c r="O7" s="46"/>
      <c r="P7" s="47"/>
      <c r="Q7" s="44"/>
      <c r="R7" s="44"/>
      <c r="S7" s="44"/>
    </row>
    <row r="8" spans="1:19" ht="60.75" customHeight="1" x14ac:dyDescent="0.25">
      <c r="A8" s="1">
        <v>1</v>
      </c>
      <c r="B8" s="22"/>
      <c r="C8" s="40" t="s">
        <v>25</v>
      </c>
      <c r="D8" s="2" t="s">
        <v>22</v>
      </c>
      <c r="E8" s="2">
        <v>5</v>
      </c>
      <c r="F8" s="35" t="s">
        <v>27</v>
      </c>
      <c r="G8" s="34">
        <v>1150</v>
      </c>
      <c r="H8" s="34">
        <f>G8*E8</f>
        <v>5750</v>
      </c>
      <c r="I8" s="35" t="s">
        <v>28</v>
      </c>
      <c r="J8" s="34">
        <v>1290</v>
      </c>
      <c r="K8" s="36">
        <f>J8*E8</f>
        <v>6450</v>
      </c>
      <c r="L8" s="37" t="s">
        <v>21</v>
      </c>
      <c r="M8" s="6">
        <v>689</v>
      </c>
      <c r="N8" s="5">
        <f>M8*E8</f>
        <v>3445</v>
      </c>
      <c r="O8" s="3">
        <f>N8</f>
        <v>3445</v>
      </c>
      <c r="P8" s="4">
        <v>1</v>
      </c>
      <c r="Q8" s="7"/>
      <c r="R8" s="8"/>
      <c r="S8" s="8"/>
    </row>
    <row r="9" spans="1:19" ht="60.75" customHeight="1" x14ac:dyDescent="0.25">
      <c r="A9" s="1">
        <v>2</v>
      </c>
      <c r="B9" s="22"/>
      <c r="C9" s="38" t="s">
        <v>26</v>
      </c>
      <c r="D9" s="2" t="s">
        <v>22</v>
      </c>
      <c r="E9" s="2">
        <v>5</v>
      </c>
      <c r="F9" s="35" t="s">
        <v>27</v>
      </c>
      <c r="G9" s="34">
        <v>3290</v>
      </c>
      <c r="H9" s="34">
        <f>G9*E9</f>
        <v>16450</v>
      </c>
      <c r="I9" s="35" t="s">
        <v>28</v>
      </c>
      <c r="J9" s="34">
        <v>3500</v>
      </c>
      <c r="K9" s="36">
        <f>J9*E9</f>
        <v>17500</v>
      </c>
      <c r="L9" s="37" t="s">
        <v>21</v>
      </c>
      <c r="M9" s="6">
        <v>1984</v>
      </c>
      <c r="N9" s="5">
        <f>M9*E9</f>
        <v>9920</v>
      </c>
      <c r="O9" s="3">
        <f>N9</f>
        <v>9920</v>
      </c>
      <c r="P9" s="4"/>
      <c r="Q9" s="7"/>
      <c r="R9" s="8"/>
      <c r="S9" s="8"/>
    </row>
    <row r="10" spans="1:19" s="33" customFormat="1" ht="36" customHeight="1" x14ac:dyDescent="0.25">
      <c r="A10" s="24" t="s">
        <v>15</v>
      </c>
      <c r="B10" s="25"/>
      <c r="C10" s="25"/>
      <c r="D10" s="25"/>
      <c r="E10" s="25"/>
      <c r="F10" s="26"/>
      <c r="G10" s="27"/>
      <c r="H10" s="28">
        <f>SUM(H8:H9)</f>
        <v>22200</v>
      </c>
      <c r="I10" s="26"/>
      <c r="J10" s="27"/>
      <c r="K10" s="28">
        <f>SUM(K8:K9)</f>
        <v>23950</v>
      </c>
      <c r="L10" s="26"/>
      <c r="M10" s="27"/>
      <c r="N10" s="28">
        <f>SUM(N8:N9)</f>
        <v>13365</v>
      </c>
      <c r="O10" s="29">
        <f>SUM(O8:O9)</f>
        <v>13365</v>
      </c>
      <c r="P10" s="30"/>
      <c r="Q10" s="31"/>
      <c r="R10" s="32"/>
      <c r="S10" s="28"/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2025-09-29T04:40:31Z</dcterms:modified>
</cp:coreProperties>
</file>